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Сузун АО\Ямальская группа\Лот НВЛ-2020-30-С\21.08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K15" i="1" l="1"/>
  <c r="J15" i="1"/>
  <c r="J13" i="1"/>
  <c r="J14" i="1"/>
  <c r="J12" i="1"/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<sst xmlns="http://schemas.openxmlformats.org/spreadsheetml/2006/main" count="41" uniqueCount="33">
  <si>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</si>
  <si>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</si>
  <si>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</si>
  <si>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</si>
  <si>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</si>
  <si>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</si>
  <si>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</si>
  <si>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</si>
  <si>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</si>
  <si>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</si>
  <si>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</si>
  <si>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</si>
  <si>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</si>
  <si>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</si>
  <si>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</si>
  <si>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</si>
  <si>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</si>
  <si>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</si>
  <si>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</si>
  <si>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</si>
  <si>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Партия</t>
  </si>
  <si>
    <t>ЛОТ НЕДЕЛИМЫЙ</t>
  </si>
  <si>
    <t>НВЛ</t>
  </si>
  <si>
    <t>Приложение № 1 к условию</t>
  </si>
  <si>
    <t>DBA1500005</t>
  </si>
  <si>
    <t>1606676</t>
  </si>
  <si>
    <t>Труба теплоизолированная промысловая ТТП 89-57-180</t>
  </si>
  <si>
    <t>М</t>
  </si>
  <si>
    <t>DBA1500006</t>
  </si>
  <si>
    <t>DBA1500007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</si>
  <si>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НВЛ-2020/30-С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</si>
  <si>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</si>
  <si>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"Труба теплоизолированная промысловая ТТП 89-57-180 (2873,4 м)"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</si>
</sst>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K15" sqref="K15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19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32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30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21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31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24</v>
      </c>
      <c r="C12" s="25" t="s">
        <v>22</v>
      </c>
      <c r="D12" s="25" t="s">
        <v>25</v>
      </c>
      <c r="E12" s="26" t="s">
        <v>26</v>
      </c>
      <c r="F12" s="25" t="s">
        <v>27</v>
      </c>
      <c r="G12" s="33">
        <v>1069.1980000000001</v>
      </c>
      <c r="H12" s="32">
        <v>4939</v>
      </c>
      <c r="I12" s="27">
        <v>41324</v>
      </c>
      <c r="J12" s="35">
        <f>G12*H12</f>
        <v>5280768.9220000003</v>
      </c>
      <c r="K12" s="35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28</v>
      </c>
      <c r="C13" s="25" t="s">
        <v>22</v>
      </c>
      <c r="D13" s="25" t="s">
        <v>25</v>
      </c>
      <c r="E13" s="26" t="s">
        <v>26</v>
      </c>
      <c r="F13" s="25" t="s">
        <v>27</v>
      </c>
      <c r="G13" s="33">
        <v>1069.4849999999999</v>
      </c>
      <c r="H13" s="32">
        <v>5012</v>
      </c>
      <c r="I13" s="27">
        <v>41320</v>
      </c>
      <c r="J13" s="35">
        <f t="shared" ref="J13:J14" si="0">G13*H13</f>
        <v>5360258.8199999994</v>
      </c>
      <c r="K13" s="35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29</v>
      </c>
      <c r="C14" s="25" t="s">
        <v>22</v>
      </c>
      <c r="D14" s="25" t="s">
        <v>25</v>
      </c>
      <c r="E14" s="26" t="s">
        <v>26</v>
      </c>
      <c r="F14" s="25" t="s">
        <v>27</v>
      </c>
      <c r="G14" s="33">
        <v>734.71699999999998</v>
      </c>
      <c r="H14" s="32">
        <v>4048</v>
      </c>
      <c r="I14" s="27">
        <v>41327</v>
      </c>
      <c r="J14" s="35">
        <f t="shared" si="0"/>
        <v>2974134.4159999997</v>
      </c>
      <c r="K14" s="35"/>
      <c r="L14" s="21"/>
      <c r="M14" s="21"/>
      <c r="N14" s="21"/>
      <c r="O14" s="21"/>
      <c r="P14" s="21"/>
      <c r="Q14" s="21"/>
    </row>
    <row r="15" spans="1:17" s="4" customFormat="1" ht="15.75" x14ac:dyDescent="0.25">
      <c r="A15" s="38" t="s">
        <v>7</v>
      </c>
      <c r="B15" s="39"/>
      <c r="C15" s="39"/>
      <c r="D15" s="39"/>
      <c r="E15" s="40"/>
      <c r="F15" s="28"/>
      <c r="G15" s="29">
        <f>SUM(G12:G14)</f>
        <v>2873.4</v>
      </c>
      <c r="H15" s="30"/>
      <c r="I15" s="31"/>
      <c r="J15" s="22">
        <f>SUM(J12:J14)</f>
        <v>13615162.157999998</v>
      </c>
      <c r="K15" s="21">
        <f>J15*1.2</f>
        <v>16338194.589599997</v>
      </c>
      <c r="L15" s="12"/>
      <c r="M15" s="12"/>
      <c r="N15" s="12"/>
      <c r="O15" s="12"/>
      <c r="P15" s="12"/>
      <c r="Q15" s="12"/>
    </row>
    <row r="16" spans="1:17" s="4" customFormat="1" x14ac:dyDescent="0.25">
      <c r="A16" s="57"/>
      <c r="B16" s="58"/>
      <c r="C16" s="58"/>
      <c r="D16" s="58"/>
      <c r="E16" s="58"/>
      <c r="F16" s="58"/>
      <c r="G16" s="58"/>
      <c r="H16" s="58"/>
      <c r="I16" s="59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1" t="s">
        <v>8</v>
      </c>
      <c r="B17" s="42"/>
      <c r="C17" s="42"/>
      <c r="D17" s="42"/>
      <c r="E17" s="43"/>
      <c r="F17" s="44" t="s">
        <v>14</v>
      </c>
      <c r="G17" s="44"/>
      <c r="H17" s="44"/>
      <c r="I17" s="44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1" t="s">
        <v>9</v>
      </c>
      <c r="B18" s="42"/>
      <c r="C18" s="42"/>
      <c r="D18" s="42"/>
      <c r="E18" s="43"/>
      <c r="F18" s="56" t="s">
        <v>13</v>
      </c>
      <c r="G18" s="56"/>
      <c r="H18" s="56"/>
      <c r="I18" s="56"/>
      <c r="Q18" s="12"/>
    </row>
    <row r="19" spans="1:17" s="4" customFormat="1" ht="33.75" customHeight="1" x14ac:dyDescent="0.25">
      <c r="A19" s="41" t="s">
        <v>15</v>
      </c>
      <c r="B19" s="42"/>
      <c r="C19" s="42"/>
      <c r="D19" s="42"/>
      <c r="E19" s="43"/>
      <c r="F19" s="56" t="s">
        <v>12</v>
      </c>
      <c r="G19" s="56"/>
      <c r="H19" s="56"/>
      <c r="I19" s="56"/>
      <c r="Q19" s="12"/>
    </row>
    <row r="20" spans="1:17" ht="121.5" customHeight="1" x14ac:dyDescent="0.25">
      <c r="A20" s="60" t="s">
        <v>17</v>
      </c>
      <c r="B20" s="61"/>
      <c r="C20" s="61"/>
      <c r="D20" s="61"/>
      <c r="E20" s="62"/>
      <c r="F20" s="63" t="s">
        <v>18</v>
      </c>
      <c r="G20" s="63"/>
      <c r="H20" s="63"/>
      <c r="I20" s="63"/>
    </row>
    <row r="21" spans="1:17" ht="121.5" customHeight="1" x14ac:dyDescent="0.25">
      <c r="A21" s="64"/>
      <c r="B21" s="64"/>
      <c r="C21" s="64"/>
      <c r="D21" s="64"/>
      <c r="E21" s="64"/>
      <c r="F21" s="65"/>
      <c r="G21" s="65"/>
      <c r="H21" s="65"/>
      <c r="I21" s="65"/>
    </row>
    <row r="22" spans="1:17" ht="44.25" customHeight="1" x14ac:dyDescent="0.3">
      <c r="A22" s="53"/>
      <c r="B22" s="53"/>
      <c r="C22" s="53"/>
      <c r="D22" s="53"/>
      <c r="E22" s="53"/>
      <c r="F22" s="36"/>
      <c r="G22" s="36"/>
      <c r="H22" s="54"/>
      <c r="I22" s="55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2024-06-28T04:32:17Z</cp:lastPrinted>
  <dcterms:created xsi:type="dcterms:W3CDTF">2016-09-16T10:27:35Z</dcterms:created>
  <dcterms:modified xsi:type="dcterms:W3CDTF">2024-08-21T03:22:31Z</dcterms:modified>
</cp:coreProperties>
</file>